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1.FRIGORIFICO CONCEPCION\EEFF CNV\INFORMES CNV\AÑO 2022\30-06-2022\"/>
    </mc:Choice>
  </mc:AlternateContent>
  <bookViews>
    <workbookView xWindow="0" yWindow="0" windowWidth="11628" windowHeight="793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1" l="1"/>
  <c r="D92" i="1"/>
  <c r="G91" i="1" l="1"/>
  <c r="G89" i="1" l="1"/>
  <c r="G88" i="1"/>
  <c r="G92" i="1" l="1"/>
</calcChain>
</file>

<file path=xl/sharedStrings.xml><?xml version="1.0" encoding="utf-8"?>
<sst xmlns="http://schemas.openxmlformats.org/spreadsheetml/2006/main" count="186" uniqueCount="145">
  <si>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</si>
  <si>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</si>
  <si>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</si>
  <si>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</si>
  <si>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</si>
  <si>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</si>
  <si>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</si>
  <si>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</si>
  <si>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</si>
  <si>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</si>
  <si>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</si>
  <si>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</si>
  <si>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</si>
  <si>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</si>
  <si>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</si>
  <si>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</si>
  <si>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</si>
  <si>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</si>
  <si>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</si>
  <si>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</si>
  <si>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</si>
  <si>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</si>
  <si>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</si>
  <si>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</si>
  <si>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</si>
  <si>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</si>
  <si>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</si>
  <si>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</si>
  <si>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</si>
  <si>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</si>
  <si>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</si>
  <si>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</si>
  <si>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</si>
  <si>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</si>
  <si>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</si>
  <si>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</si>
  <si>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</si>
  <si>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</si>
  <si>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</si>
  <si>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</si>
  <si>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</si>
  <si>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</si>
  <si>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</si>
  <si>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</si>
  <si>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</si>
  <si>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</si>
  <si>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</si>
  <si>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</si>
  <si>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</si>
  <si>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</si>
  <si>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</si>
  <si>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</si>
  <si>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</si>
  <si>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</si>
  <si>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</si>
  <si>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</si>
  <si>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</si>
  <si>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</si>
  <si>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</si>
  <si>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</si>
  <si>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</si>
  <si>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</si>
  <si>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</si>
  <si>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</si>
  <si>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</si>
  <si>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</si>
  <si>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</si>
  <si>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</si>
  <si>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</si>
  <si>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</si>
  <si>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</si>
  <si>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</si>
  <si>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</si>
  <si>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</si>
  <si>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</si>
  <si>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</si>
  <si>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</si>
  <si>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</si>
  <si>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</si>
  <si>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</si>
  <si>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</si>
  <si>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</si>
  <si>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</si>
  <si>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</si>
  <si>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</si>
  <si>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</si>
  <si>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</si>
  <si>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</si>
  <si>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</si>
  <si>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</si>
  <si>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</si>
  <si>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</si>
  <si>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</si>
  <si>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MARCOS CIRILO ROTELA ROBLES </t>
  </si>
  <si>
    <t xml:space="preserve">GERENTE - COMERCIO EXTERIOR </t>
  </si>
  <si>
    <t>CARLOS MAGNO FREDERICO</t>
  </si>
  <si>
    <t>GERENTE - AUDITORIA INTERNA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</si>
  <si>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</si>
  <si>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</si>
  <si>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</si>
  <si>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</si>
  <si>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</si>
  <si>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</si>
  <si>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</si>
  <si>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MARCUS VINICIUS LINS MENDES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</si>
  <si>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</si>
  <si>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</si>
  <si>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</si>
  <si>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</si>
  <si>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</si>
  <si>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</si>
  <si>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</si>
  <si>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</si>
  <si>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</si>
  <si>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</si>
  <si>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</si>
  <si>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</si>
  <si>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</si>
  <si>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</si>
  <si>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</si>
  <si>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</si>
  <si>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</si>
  <si>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</si>
  <si>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</si>
  <si>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</si>
  <si>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</si>
  <si>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</si>
  <si>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</si>
  <si>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..//..</t>
  </si>
  <si>
    <t xml:space="preserve">AUDITOR EXTERNO INDEPENDIENTE DESIGNADO: BCA- BENITEZ CODAS &amp; ASOCIADOS </t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</si>
  <si>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- 015</t>
    </r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</si>
  <si>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</si>
  <si>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</si>
  <si>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</si>
  <si>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</si>
  <si>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</si>
  <si>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</si>
  <si>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</si>
  <si>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</si>
  <si>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</si>
  <si>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INFORMACIÓN AL 30 DE JUNIO DE 2022</t>
  </si>
  <si>
    <t>RENAN PRADO DURAN DE LIMA</t>
  </si>
  <si>
    <t>JORGE DANIEL USANDIVARAS</t>
  </si>
  <si>
    <t xml:space="preserve">RENAN PRADO DURAN DE LIMA </t>
  </si>
  <si>
    <t xml:space="preserve">PEDRO CASSILDO PASCUTTI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</si>
</sst>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sz val="11"/>
      <color rgb="FF002060"/>
      <name val="Arial"/>
      <family val="2"/>
    </font>
    <font>
      <u/>
      <sz val="11"/>
      <color rgb="FF002060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14" fontId="5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14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1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/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4" fillId="0" borderId="0" xfId="0" applyFont="1" applyFill="1"/>
    <xf numFmtId="0" fontId="3" fillId="0" borderId="0" xfId="0" applyFont="1" applyFill="1"/>
    <xf numFmtId="0" fontId="3" fillId="0" borderId="6" xfId="0" applyFont="1" applyBorder="1" applyAlignment="1">
      <alignment horizontal="center" wrapText="1"/>
    </xf>
    <xf numFmtId="41" fontId="9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6" xfId="0" applyFont="1" applyBorder="1"/>
    <xf numFmtId="41" fontId="9" fillId="0" borderId="6" xfId="1" applyFont="1" applyBorder="1"/>
    <xf numFmtId="9" fontId="9" fillId="0" borderId="6" xfId="2" applyFont="1" applyBorder="1"/>
    <xf numFmtId="41" fontId="9" fillId="0" borderId="0" xfId="0" applyNumberFormat="1" applyFont="1"/>
    <xf numFmtId="0" fontId="3" fillId="0" borderId="0" xfId="0" applyFont="1" applyFill="1" applyAlignment="1">
      <alignment horizontal="right"/>
    </xf>
    <xf numFmtId="0" fontId="8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41" fontId="9" fillId="0" borderId="6" xfId="0" applyNumberFormat="1" applyFont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justify" vertical="center"/>
    </xf>
    <xf numFmtId="14" fontId="8" fillId="2" borderId="0" xfId="0" applyNumberFormat="1" applyFont="1" applyFill="1" applyBorder="1" applyAlignment="1">
      <alignment horizontal="center" vertical="center"/>
    </xf>
    <xf numFmtId="10" fontId="9" fillId="0" borderId="6" xfId="0" applyNumberFormat="1" applyFont="1" applyBorder="1"/>
    <xf numFmtId="0" fontId="1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1" fillId="0" borderId="8" xfId="3" applyFont="1" applyBorder="1" applyAlignment="1">
      <alignment horizontal="left"/>
    </xf>
    <xf numFmtId="0" fontId="11" fillId="0" borderId="9" xfId="3" applyFont="1" applyBorder="1" applyAlignment="1">
      <alignment horizontal="left"/>
    </xf>
    <xf numFmtId="0" fontId="11" fillId="0" borderId="10" xfId="3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1100666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533" y="0"/>
          <a:ext cx="1371600" cy="10818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H102"/>
  <sheetViews>
    <sheetView showGridLines="0" tabSelected="1" topLeftCell="A79" zoomScale="90" zoomScaleNormal="90" workbookViewId="0">
      <selection activeCell="P36" sqref="P36"/>
    </sheetView>
  </sheetViews>
  <sheetFormatPr baseColWidth="10" defaultColWidth="11.44140625" defaultRowHeight="13.2" x14ac:dyDescent="0.25"/>
  <cols>
    <col min="1" max="1" width="3.5546875" style="2" customWidth="1"/>
    <col min="2" max="2" width="4" style="1" customWidth="1"/>
    <col min="3" max="3" width="43.88671875" style="2" customWidth="1"/>
    <col min="4" max="4" width="24" style="2" customWidth="1"/>
    <col min="5" max="5" width="29.44140625" style="2" customWidth="1"/>
    <col min="6" max="6" width="39.5546875" style="2" customWidth="1"/>
    <col min="7" max="7" width="24" style="2" customWidth="1"/>
    <col min="8" max="8" width="27" style="2" customWidth="1"/>
    <col min="9" max="16384" width="11.44140625" style="2"/>
  </cols>
  <sheetData>
    <row r="8" spans="2:8" ht="24.6" x14ac:dyDescent="0.4">
      <c r="C8" s="48" t="s">
        <v>0</v>
      </c>
      <c r="D8" s="48"/>
      <c r="E8" s="48"/>
      <c r="F8" s="48"/>
      <c r="G8" s="48"/>
      <c r="H8" s="48"/>
    </row>
    <row r="10" spans="2:8" x14ac:dyDescent="0.25">
      <c r="C10" s="49" t="s">
        <v>1</v>
      </c>
      <c r="D10" s="50"/>
      <c r="E10" s="50"/>
      <c r="F10" s="50"/>
      <c r="G10" s="50"/>
      <c r="H10" s="50"/>
    </row>
    <row r="12" spans="2:8" x14ac:dyDescent="0.25">
      <c r="C12" s="3" t="s">
        <v>140</v>
      </c>
    </row>
    <row r="13" spans="2:8" x14ac:dyDescent="0.25">
      <c r="G13" s="4"/>
    </row>
    <row r="14" spans="2:8" x14ac:dyDescent="0.25">
      <c r="B14" s="5" t="s">
        <v>2</v>
      </c>
      <c r="C14" s="49" t="s">
        <v>3</v>
      </c>
      <c r="D14" s="50"/>
      <c r="E14" s="50"/>
      <c r="F14" s="50"/>
      <c r="G14" s="50"/>
      <c r="H14" s="50"/>
    </row>
    <row r="15" spans="2:8" x14ac:dyDescent="0.25">
      <c r="B15" s="5"/>
    </row>
    <row r="16" spans="2:8" x14ac:dyDescent="0.25">
      <c r="B16" s="5" t="s">
        <v>4</v>
      </c>
      <c r="C16" s="6" t="s">
        <v>5</v>
      </c>
      <c r="D16" s="6" t="s">
        <v>6</v>
      </c>
      <c r="E16" s="6"/>
      <c r="F16" s="6"/>
      <c r="G16" s="6"/>
      <c r="H16" s="6"/>
    </row>
    <row r="17" spans="2:8" x14ac:dyDescent="0.25">
      <c r="B17" s="5" t="s">
        <v>7</v>
      </c>
      <c r="C17" s="51" t="s">
        <v>8</v>
      </c>
      <c r="D17" s="51"/>
      <c r="E17" s="51"/>
      <c r="F17" s="51"/>
      <c r="G17" s="51"/>
      <c r="H17" s="51"/>
    </row>
    <row r="18" spans="2:8" x14ac:dyDescent="0.25">
      <c r="C18" s="7"/>
    </row>
    <row r="19" spans="2:8" ht="15" customHeight="1" thickBot="1" x14ac:dyDescent="0.3">
      <c r="B19" s="6"/>
      <c r="C19" s="49" t="s">
        <v>9</v>
      </c>
      <c r="D19" s="50"/>
      <c r="E19" s="50"/>
      <c r="F19" s="50"/>
      <c r="G19" s="50"/>
      <c r="H19" s="50"/>
    </row>
    <row r="20" spans="2:8" ht="27.6" thickTop="1" thickBot="1" x14ac:dyDescent="0.3">
      <c r="B20" s="6"/>
      <c r="C20" s="8" t="s">
        <v>10</v>
      </c>
      <c r="D20" s="9" t="s">
        <v>11</v>
      </c>
      <c r="E20" s="9" t="s">
        <v>12</v>
      </c>
      <c r="F20" s="10" t="s">
        <v>13</v>
      </c>
      <c r="G20" s="9" t="s">
        <v>14</v>
      </c>
      <c r="H20" s="11" t="s">
        <v>15</v>
      </c>
    </row>
    <row r="21" spans="2:8" ht="27" thickTop="1" x14ac:dyDescent="0.25">
      <c r="B21" s="6"/>
      <c r="C21" s="39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9.6" x14ac:dyDescent="0.25">
      <c r="B22" s="6"/>
      <c r="C22" s="39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6.4" x14ac:dyDescent="0.25">
      <c r="B23" s="6"/>
      <c r="C23" s="39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6.4" x14ac:dyDescent="0.25">
      <c r="B24" s="6"/>
      <c r="C24" s="39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6.4" x14ac:dyDescent="0.25">
      <c r="B25" s="6"/>
      <c r="C25" s="39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9.6" x14ac:dyDescent="0.25">
      <c r="B26" s="6"/>
      <c r="C26" s="39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39.6" x14ac:dyDescent="0.25">
      <c r="B27" s="6"/>
      <c r="C27" s="39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39.6" x14ac:dyDescent="0.25">
      <c r="B28" s="6"/>
      <c r="C28" s="39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x14ac:dyDescent="0.25">
      <c r="B29" s="6"/>
      <c r="C29" s="39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6.4" x14ac:dyDescent="0.25">
      <c r="B30" s="6"/>
      <c r="C30" s="39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6.4" x14ac:dyDescent="0.25">
      <c r="B31" s="6"/>
      <c r="C31" s="39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6.4" x14ac:dyDescent="0.25">
      <c r="B32" s="6"/>
      <c r="C32" s="39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6.4" x14ac:dyDescent="0.25">
      <c r="B33" s="6"/>
      <c r="C33" s="39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6.4" x14ac:dyDescent="0.25">
      <c r="B34" s="6"/>
      <c r="C34" s="39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26.4" x14ac:dyDescent="0.25">
      <c r="B35" s="6"/>
      <c r="C35" s="39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26.4" x14ac:dyDescent="0.25">
      <c r="B36" s="6"/>
      <c r="C36" s="39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39.6" x14ac:dyDescent="0.25">
      <c r="B37" s="6"/>
      <c r="C37" s="39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39.6" x14ac:dyDescent="0.25">
      <c r="B38" s="6"/>
      <c r="C38" s="39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39.6" x14ac:dyDescent="0.25">
      <c r="B39" s="6"/>
      <c r="C39" s="39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x14ac:dyDescent="0.25">
      <c r="B40" s="6"/>
      <c r="C40" s="40"/>
      <c r="D40" s="22"/>
      <c r="E40" s="23"/>
      <c r="F40" s="23"/>
      <c r="G40" s="23"/>
      <c r="H40" s="23"/>
    </row>
    <row r="41" spans="2:8" ht="39.6" x14ac:dyDescent="0.25">
      <c r="B41" s="6"/>
      <c r="C41" s="39" t="s">
        <v>49</v>
      </c>
      <c r="D41" s="19">
        <v>295</v>
      </c>
      <c r="E41" s="20">
        <v>43678</v>
      </c>
      <c r="F41" s="21" t="s">
        <v>36</v>
      </c>
      <c r="G41" s="17">
        <v>43696</v>
      </c>
      <c r="H41" s="21" t="s">
        <v>52</v>
      </c>
    </row>
    <row r="42" spans="2:8" x14ac:dyDescent="0.25">
      <c r="B42" s="6"/>
      <c r="C42" s="42"/>
      <c r="D42" s="43"/>
      <c r="E42" s="44"/>
      <c r="F42" s="45"/>
      <c r="G42" s="46"/>
      <c r="H42" s="45"/>
    </row>
    <row r="43" spans="2:8" ht="39.6" x14ac:dyDescent="0.25">
      <c r="B43" s="6"/>
      <c r="C43" s="39" t="s">
        <v>138</v>
      </c>
      <c r="D43" s="19">
        <v>164</v>
      </c>
      <c r="E43" s="20">
        <v>44298</v>
      </c>
      <c r="F43" s="21" t="s">
        <v>36</v>
      </c>
      <c r="G43" s="17">
        <v>44390</v>
      </c>
      <c r="H43" s="21" t="s">
        <v>139</v>
      </c>
    </row>
    <row r="44" spans="2:8" x14ac:dyDescent="0.25">
      <c r="B44" s="6"/>
      <c r="C44" s="42"/>
      <c r="D44" s="43"/>
      <c r="E44" s="44"/>
      <c r="F44" s="45"/>
      <c r="G44" s="46"/>
      <c r="H44" s="45"/>
    </row>
    <row r="45" spans="2:8" s="6" customFormat="1" x14ac:dyDescent="0.25">
      <c r="B45" s="5" t="s">
        <v>53</v>
      </c>
      <c r="C45" s="24" t="s">
        <v>54</v>
      </c>
      <c r="D45" s="52" t="s">
        <v>55</v>
      </c>
      <c r="E45" s="53"/>
      <c r="F45" s="53"/>
      <c r="G45" s="53"/>
      <c r="H45" s="54"/>
    </row>
    <row r="46" spans="2:8" s="6" customFormat="1" ht="26.4" x14ac:dyDescent="0.25">
      <c r="B46" s="5" t="s">
        <v>56</v>
      </c>
      <c r="C46" s="25" t="s">
        <v>57</v>
      </c>
      <c r="D46" s="55" t="s">
        <v>58</v>
      </c>
      <c r="E46" s="55"/>
      <c r="F46" s="55"/>
      <c r="G46" s="55"/>
      <c r="H46" s="55"/>
    </row>
    <row r="47" spans="2:8" s="6" customFormat="1" ht="27" x14ac:dyDescent="0.3">
      <c r="B47" s="5" t="s">
        <v>59</v>
      </c>
      <c r="C47" s="26" t="s">
        <v>60</v>
      </c>
      <c r="D47" s="56" t="s">
        <v>61</v>
      </c>
      <c r="E47" s="57"/>
      <c r="F47" s="57"/>
      <c r="G47" s="57"/>
      <c r="H47" s="57"/>
    </row>
    <row r="48" spans="2:8" s="6" customFormat="1" x14ac:dyDescent="0.25">
      <c r="B48" s="5" t="s">
        <v>62</v>
      </c>
      <c r="C48" s="24" t="s">
        <v>63</v>
      </c>
      <c r="D48" s="52" t="s">
        <v>64</v>
      </c>
      <c r="E48" s="53"/>
      <c r="F48" s="53"/>
      <c r="G48" s="53"/>
      <c r="H48" s="54"/>
    </row>
    <row r="49" spans="2:8" s="6" customFormat="1" x14ac:dyDescent="0.25">
      <c r="B49" s="5" t="s">
        <v>65</v>
      </c>
      <c r="C49" s="24" t="s">
        <v>66</v>
      </c>
      <c r="D49" s="58" t="s">
        <v>67</v>
      </c>
      <c r="E49" s="59"/>
      <c r="F49" s="59"/>
      <c r="G49" s="59"/>
      <c r="H49" s="60"/>
    </row>
    <row r="50" spans="2:8" s="6" customFormat="1" x14ac:dyDescent="0.25">
      <c r="B50" s="5" t="s">
        <v>68</v>
      </c>
      <c r="C50" s="24" t="s">
        <v>69</v>
      </c>
      <c r="D50" s="58" t="s">
        <v>67</v>
      </c>
      <c r="E50" s="59"/>
      <c r="F50" s="59"/>
      <c r="G50" s="59"/>
      <c r="H50" s="60"/>
    </row>
    <row r="51" spans="2:8" s="6" customFormat="1" ht="13.8" x14ac:dyDescent="0.25">
      <c r="B51" s="5" t="s">
        <v>70</v>
      </c>
      <c r="C51" s="24" t="s">
        <v>71</v>
      </c>
      <c r="D51" s="61" t="s">
        <v>72</v>
      </c>
      <c r="E51" s="62"/>
      <c r="F51" s="62"/>
      <c r="G51" s="62"/>
      <c r="H51" s="63"/>
    </row>
    <row r="52" spans="2:8" s="6" customFormat="1" ht="13.8" x14ac:dyDescent="0.25">
      <c r="B52" s="5" t="s">
        <v>73</v>
      </c>
      <c r="C52" s="24" t="s">
        <v>74</v>
      </c>
      <c r="D52" s="64" t="s">
        <v>75</v>
      </c>
      <c r="E52" s="65"/>
      <c r="F52" s="65"/>
      <c r="G52" s="65"/>
      <c r="H52" s="66"/>
    </row>
    <row r="53" spans="2:8" s="6" customFormat="1" x14ac:dyDescent="0.25">
      <c r="B53" s="1"/>
    </row>
    <row r="54" spans="2:8" s="6" customFormat="1" x14ac:dyDescent="0.25">
      <c r="B54" s="5" t="s">
        <v>76</v>
      </c>
      <c r="C54" s="49" t="s">
        <v>77</v>
      </c>
      <c r="D54" s="50"/>
      <c r="E54" s="50"/>
      <c r="F54" s="50"/>
      <c r="G54" s="50"/>
      <c r="H54" s="50"/>
    </row>
    <row r="55" spans="2:8" s="6" customFormat="1" x14ac:dyDescent="0.25">
      <c r="B55" s="1"/>
    </row>
    <row r="56" spans="2:8" s="6" customFormat="1" x14ac:dyDescent="0.25">
      <c r="B56" s="1"/>
      <c r="C56" s="24" t="s">
        <v>78</v>
      </c>
      <c r="D56" s="52" t="s">
        <v>79</v>
      </c>
      <c r="E56" s="53"/>
      <c r="F56" s="53"/>
      <c r="G56" s="53"/>
      <c r="H56" s="54"/>
    </row>
    <row r="57" spans="2:8" s="6" customFormat="1" x14ac:dyDescent="0.25">
      <c r="B57" s="1"/>
    </row>
    <row r="58" spans="2:8" s="6" customFormat="1" x14ac:dyDescent="0.25">
      <c r="B58" s="1"/>
      <c r="C58" s="6" t="s">
        <v>80</v>
      </c>
      <c r="D58" s="6" t="s">
        <v>81</v>
      </c>
    </row>
    <row r="59" spans="2:8" s="6" customFormat="1" x14ac:dyDescent="0.25">
      <c r="B59" s="1"/>
      <c r="C59" s="6" t="s">
        <v>82</v>
      </c>
      <c r="D59" s="6" t="s">
        <v>81</v>
      </c>
    </row>
    <row r="60" spans="2:8" s="6" customFormat="1" x14ac:dyDescent="0.25">
      <c r="B60" s="1"/>
      <c r="C60" s="6" t="s">
        <v>83</v>
      </c>
      <c r="D60" s="6" t="s">
        <v>84</v>
      </c>
    </row>
    <row r="61" spans="2:8" s="6" customFormat="1" x14ac:dyDescent="0.25">
      <c r="B61" s="1"/>
      <c r="C61" s="6" t="s">
        <v>85</v>
      </c>
      <c r="D61" s="6" t="s">
        <v>102</v>
      </c>
    </row>
    <row r="62" spans="2:8" s="6" customFormat="1" x14ac:dyDescent="0.25">
      <c r="B62" s="1"/>
      <c r="C62" s="6" t="s">
        <v>85</v>
      </c>
      <c r="D62" s="6" t="s">
        <v>141</v>
      </c>
    </row>
    <row r="63" spans="2:8" s="6" customFormat="1" x14ac:dyDescent="0.25">
      <c r="B63" s="1"/>
      <c r="C63" s="6" t="s">
        <v>85</v>
      </c>
      <c r="D63" s="6" t="s">
        <v>86</v>
      </c>
    </row>
    <row r="64" spans="2:8" s="6" customFormat="1" x14ac:dyDescent="0.25">
      <c r="B64" s="1"/>
      <c r="C64" s="6" t="s">
        <v>85</v>
      </c>
      <c r="D64" s="6" t="s">
        <v>87</v>
      </c>
    </row>
    <row r="65" spans="2:8" s="6" customFormat="1" x14ac:dyDescent="0.25">
      <c r="B65" s="1"/>
      <c r="C65" s="6" t="s">
        <v>85</v>
      </c>
      <c r="D65" s="6" t="s">
        <v>142</v>
      </c>
    </row>
    <row r="66" spans="2:8" s="6" customFormat="1" x14ac:dyDescent="0.25">
      <c r="B66" s="1"/>
      <c r="C66" s="6" t="s">
        <v>88</v>
      </c>
      <c r="D66" s="6" t="s">
        <v>89</v>
      </c>
    </row>
    <row r="67" spans="2:8" s="6" customFormat="1" x14ac:dyDescent="0.25">
      <c r="B67" s="1"/>
      <c r="C67" s="6" t="s">
        <v>90</v>
      </c>
      <c r="D67" s="6" t="s">
        <v>137</v>
      </c>
    </row>
    <row r="68" spans="2:8" s="6" customFormat="1" x14ac:dyDescent="0.25">
      <c r="B68" s="1"/>
      <c r="C68" s="27" t="s">
        <v>91</v>
      </c>
      <c r="D68" s="28"/>
      <c r="E68" s="28"/>
    </row>
    <row r="69" spans="2:8" s="6" customFormat="1" x14ac:dyDescent="0.25">
      <c r="B69" s="1"/>
      <c r="C69" s="28" t="s">
        <v>92</v>
      </c>
      <c r="D69" s="28" t="s">
        <v>93</v>
      </c>
      <c r="E69" s="28"/>
    </row>
    <row r="70" spans="2:8" s="6" customFormat="1" x14ac:dyDescent="0.25">
      <c r="B70" s="1"/>
      <c r="C70" s="28" t="s">
        <v>94</v>
      </c>
      <c r="D70" s="28" t="s">
        <v>95</v>
      </c>
      <c r="E70" s="28"/>
    </row>
    <row r="71" spans="2:8" s="6" customFormat="1" x14ac:dyDescent="0.25">
      <c r="B71" s="1"/>
      <c r="C71" s="28" t="s">
        <v>96</v>
      </c>
      <c r="D71" s="28" t="s">
        <v>136</v>
      </c>
      <c r="E71" s="28"/>
    </row>
    <row r="72" spans="2:8" s="6" customFormat="1" x14ac:dyDescent="0.25">
      <c r="B72" s="1"/>
      <c r="C72" s="28" t="s">
        <v>97</v>
      </c>
      <c r="D72" s="28" t="s">
        <v>98</v>
      </c>
      <c r="E72" s="28"/>
    </row>
    <row r="73" spans="2:8" s="6" customFormat="1" x14ac:dyDescent="0.25">
      <c r="B73" s="1"/>
      <c r="C73" s="28" t="s">
        <v>99</v>
      </c>
      <c r="D73" s="28" t="s">
        <v>100</v>
      </c>
      <c r="E73" s="28"/>
    </row>
    <row r="74" spans="2:8" s="6" customFormat="1" x14ac:dyDescent="0.25">
      <c r="B74" s="1"/>
      <c r="C74" s="28" t="s">
        <v>101</v>
      </c>
      <c r="D74" s="28" t="s">
        <v>102</v>
      </c>
      <c r="E74" s="28"/>
    </row>
    <row r="75" spans="2:8" s="6" customFormat="1" x14ac:dyDescent="0.25">
      <c r="B75" s="1"/>
      <c r="C75" s="28" t="s">
        <v>103</v>
      </c>
      <c r="D75" s="28" t="s">
        <v>104</v>
      </c>
      <c r="E75" s="28"/>
    </row>
    <row r="76" spans="2:8" s="6" customFormat="1" x14ac:dyDescent="0.25">
      <c r="B76" s="1"/>
      <c r="C76" s="28" t="s">
        <v>105</v>
      </c>
      <c r="D76" s="28" t="s">
        <v>106</v>
      </c>
      <c r="E76" s="28"/>
    </row>
    <row r="77" spans="2:8" s="6" customFormat="1" x14ac:dyDescent="0.25">
      <c r="B77" s="1"/>
      <c r="C77" s="28" t="s">
        <v>107</v>
      </c>
      <c r="D77" s="28" t="s">
        <v>108</v>
      </c>
      <c r="E77" s="28"/>
    </row>
    <row r="78" spans="2:8" s="6" customFormat="1" x14ac:dyDescent="0.25">
      <c r="B78" s="1"/>
      <c r="C78" s="28" t="s">
        <v>109</v>
      </c>
      <c r="D78" s="28" t="s">
        <v>110</v>
      </c>
      <c r="E78" s="28"/>
    </row>
    <row r="79" spans="2:8" s="6" customFormat="1" x14ac:dyDescent="0.25">
      <c r="B79" s="1"/>
    </row>
    <row r="80" spans="2:8" s="6" customFormat="1" x14ac:dyDescent="0.25">
      <c r="B80" s="5" t="s">
        <v>111</v>
      </c>
      <c r="C80" s="49" t="s">
        <v>112</v>
      </c>
      <c r="D80" s="50"/>
      <c r="E80" s="50"/>
      <c r="F80" s="50"/>
      <c r="G80" s="50"/>
      <c r="H80" s="50"/>
    </row>
    <row r="81" spans="2:8" s="6" customFormat="1" x14ac:dyDescent="0.25">
      <c r="B81" s="1"/>
    </row>
    <row r="82" spans="2:8" s="6" customFormat="1" ht="26.4" x14ac:dyDescent="0.25">
      <c r="B82" s="1"/>
      <c r="C82" s="32" t="s">
        <v>113</v>
      </c>
      <c r="D82" s="32" t="s">
        <v>114</v>
      </c>
      <c r="E82" s="32" t="s">
        <v>115</v>
      </c>
      <c r="F82" s="29" t="s">
        <v>116</v>
      </c>
      <c r="G82" s="29" t="s">
        <v>117</v>
      </c>
    </row>
    <row r="83" spans="2:8" s="6" customFormat="1" x14ac:dyDescent="0.25">
      <c r="B83" s="1"/>
      <c r="C83" s="41">
        <v>903600000000</v>
      </c>
      <c r="D83" s="41">
        <v>903600000000</v>
      </c>
      <c r="E83" s="41">
        <v>903600000000</v>
      </c>
      <c r="F83" s="41">
        <v>903600000000</v>
      </c>
      <c r="G83" s="30">
        <v>100000000</v>
      </c>
    </row>
    <row r="84" spans="2:8" s="6" customFormat="1" x14ac:dyDescent="0.25">
      <c r="B84" s="1"/>
    </row>
    <row r="85" spans="2:8" s="6" customFormat="1" x14ac:dyDescent="0.25">
      <c r="B85" s="1"/>
      <c r="C85" s="49" t="s">
        <v>118</v>
      </c>
      <c r="D85" s="50"/>
      <c r="E85" s="50"/>
      <c r="F85" s="50"/>
      <c r="G85" s="50"/>
      <c r="H85" s="50"/>
    </row>
    <row r="86" spans="2:8" s="6" customFormat="1" x14ac:dyDescent="0.25">
      <c r="B86" s="1"/>
    </row>
    <row r="87" spans="2:8" s="6" customFormat="1" ht="26.4" x14ac:dyDescent="0.25">
      <c r="B87" s="31" t="s">
        <v>119</v>
      </c>
      <c r="C87" s="24" t="s">
        <v>131</v>
      </c>
      <c r="D87" s="29" t="s">
        <v>132</v>
      </c>
      <c r="E87" s="32" t="s">
        <v>133</v>
      </c>
      <c r="F87" s="32" t="s">
        <v>134</v>
      </c>
      <c r="G87" s="32" t="s">
        <v>135</v>
      </c>
      <c r="H87" s="29" t="s">
        <v>120</v>
      </c>
    </row>
    <row r="88" spans="2:8" s="6" customFormat="1" x14ac:dyDescent="0.25">
      <c r="B88" s="33" t="s">
        <v>2</v>
      </c>
      <c r="C88" s="34" t="s">
        <v>121</v>
      </c>
      <c r="D88" s="35">
        <v>8578</v>
      </c>
      <c r="E88" s="34" t="s">
        <v>122</v>
      </c>
      <c r="F88" s="35">
        <v>8578</v>
      </c>
      <c r="G88" s="35">
        <f>F88*G83</f>
        <v>857800000000</v>
      </c>
      <c r="H88" s="47">
        <v>0.94920000000000004</v>
      </c>
    </row>
    <row r="89" spans="2:8" s="6" customFormat="1" x14ac:dyDescent="0.25">
      <c r="B89" s="33" t="s">
        <v>76</v>
      </c>
      <c r="C89" s="34" t="s">
        <v>123</v>
      </c>
      <c r="D89" s="35">
        <v>184</v>
      </c>
      <c r="E89" s="34" t="s">
        <v>122</v>
      </c>
      <c r="F89" s="34">
        <v>184</v>
      </c>
      <c r="G89" s="35">
        <f>F89*G83</f>
        <v>18400000000</v>
      </c>
      <c r="H89" s="47">
        <v>2.0400000000000001E-2</v>
      </c>
    </row>
    <row r="90" spans="2:8" s="6" customFormat="1" x14ac:dyDescent="0.25">
      <c r="B90" s="33" t="s">
        <v>111</v>
      </c>
      <c r="C90" s="34" t="s">
        <v>143</v>
      </c>
      <c r="D90" s="35">
        <v>184</v>
      </c>
      <c r="E90" s="34" t="s">
        <v>122</v>
      </c>
      <c r="F90" s="30">
        <v>184</v>
      </c>
      <c r="G90" s="35">
        <f>+F90*100000000</f>
        <v>18400000000</v>
      </c>
      <c r="H90" s="47">
        <v>2.0400000000000001E-2</v>
      </c>
    </row>
    <row r="91" spans="2:8" s="6" customFormat="1" x14ac:dyDescent="0.25">
      <c r="B91" s="33" t="s">
        <v>124</v>
      </c>
      <c r="C91" s="34" t="s">
        <v>144</v>
      </c>
      <c r="D91" s="35">
        <v>90</v>
      </c>
      <c r="E91" s="34" t="s">
        <v>122</v>
      </c>
      <c r="F91" s="34">
        <v>90</v>
      </c>
      <c r="G91" s="35">
        <f>F91*G83</f>
        <v>9000000000</v>
      </c>
      <c r="H91" s="47">
        <v>0.01</v>
      </c>
    </row>
    <row r="92" spans="2:8" s="6" customFormat="1" x14ac:dyDescent="0.25">
      <c r="B92" s="31"/>
      <c r="C92" s="24"/>
      <c r="D92" s="30">
        <f>SUM(D88:D91)</f>
        <v>9036</v>
      </c>
      <c r="E92" s="24"/>
      <c r="F92" s="30"/>
      <c r="G92" s="30">
        <f>+G89+G88+G90+G91</f>
        <v>903600000000</v>
      </c>
      <c r="H92" s="36">
        <v>1</v>
      </c>
    </row>
    <row r="93" spans="2:8" s="6" customFormat="1" x14ac:dyDescent="0.25">
      <c r="B93" s="1"/>
      <c r="G93" s="37"/>
    </row>
    <row r="94" spans="2:8" s="6" customFormat="1" x14ac:dyDescent="0.25">
      <c r="B94" s="5" t="s">
        <v>124</v>
      </c>
      <c r="C94" s="49" t="s">
        <v>125</v>
      </c>
      <c r="D94" s="50"/>
      <c r="E94" s="50"/>
      <c r="F94" s="50"/>
      <c r="G94" s="50"/>
      <c r="H94" s="50"/>
    </row>
    <row r="95" spans="2:8" s="6" customFormat="1" x14ac:dyDescent="0.25">
      <c r="B95" s="1"/>
    </row>
    <row r="96" spans="2:8" s="28" customFormat="1" x14ac:dyDescent="0.25">
      <c r="B96" s="38" t="s">
        <v>126</v>
      </c>
      <c r="C96" s="28" t="s">
        <v>129</v>
      </c>
    </row>
    <row r="97" spans="2:3" s="28" customFormat="1" x14ac:dyDescent="0.25">
      <c r="B97" s="38"/>
    </row>
    <row r="98" spans="2:3" s="28" customFormat="1" x14ac:dyDescent="0.25">
      <c r="B98" s="38" t="s">
        <v>127</v>
      </c>
      <c r="C98" s="28" t="s">
        <v>130</v>
      </c>
    </row>
    <row r="99" spans="2:3" s="6" customFormat="1" x14ac:dyDescent="0.25">
      <c r="B99" s="1"/>
    </row>
    <row r="100" spans="2:3" s="6" customFormat="1" x14ac:dyDescent="0.25">
      <c r="B100" s="1" t="s">
        <v>128</v>
      </c>
    </row>
    <row r="101" spans="2:3" s="6" customFormat="1" x14ac:dyDescent="0.25">
      <c r="B101" s="1"/>
    </row>
    <row r="102" spans="2:3" s="6" customFormat="1" x14ac:dyDescent="0.25">
      <c r="B102" s="1"/>
    </row>
  </sheetData>
  <mergeCells count="18">
    <mergeCell ref="D50:H50"/>
    <mergeCell ref="C85:H85"/>
    <mergeCell ref="C94:H94"/>
    <mergeCell ref="D51:H51"/>
    <mergeCell ref="D52:H52"/>
    <mergeCell ref="C54:H54"/>
    <mergeCell ref="D56:H56"/>
    <mergeCell ref="C80:H80"/>
    <mergeCell ref="D45:H45"/>
    <mergeCell ref="D46:H46"/>
    <mergeCell ref="D47:H47"/>
    <mergeCell ref="D48:H48"/>
    <mergeCell ref="D49:H49"/>
    <mergeCell ref="C8:H8"/>
    <mergeCell ref="C10:H10"/>
    <mergeCell ref="C14:H14"/>
    <mergeCell ref="C17:H17"/>
    <mergeCell ref="C19:H19"/>
  </mergeCells>
  <hyperlinks>
    <hyperlink ref="D52" r:id="rId1"/>
  </hyperlink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7C1RJLEIgHjQbF91mTb+6S+WuctEcScOM5k4oN2OD3k=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pUQy9L/aJnPtaRaXBy1eefVLqvZzzfkYRvFIf6c3PnY=</DigestValue>
    </Reference>
  </SignedInfo>
  <SignatureValue>LwqVmkSneR77XY1qmlZttabbpMSVQ/8w6tTZKakKPhZR8r8D825dAgfAXbWwASSBo+Np7pNiZVlF
Yb0tLxaMclMwXSf+wvtGhPWnJOd2F3XyNch0XGFyRIbVwDcL1NBQIlgHjtg4E1VSZP40eAT0UT+e
qR/V0f4l8C1BKo56AxQ2sc9Pp0GlxZOfHP8Pah1MT6TUMjNM8ev1fNvtJEGHRFTPe4I1ig767guo
ela0uZ1eBWOejm+c7KwT1xCPit1wc6QlyIW9kH2+TCALImspsPMRoGH26YKpj8eNQ2zaobbdKtlW
u4rh1oIu7x5UajTn4eKdZfTYxo4GHLVENx+BYQ==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E9wYHrRcT+Zu6NMae/khP3PQZc4Q2So1E08GYjJTkuI=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anVTGjc1g+W+VirCY0zTgwfoZbkXjwYy/Z/3lp8bPn4=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oidbWtChMeEMxKCFE9bpWtHFYuTarJyGxts5fzVRBYM=</DigestValue>
      </Reference>
      <Reference URI="/xl/sharedStrings.xml?ContentType=application/vnd.openxmlformats-officedocument.spreadsheetml.sharedStrings+xml">
        <DigestMethod Algorithm="http://www.w3.org/2001/04/xmlenc#sha256"/>
        <DigestValue>3+aS4hdoNld+vuI+b894m+JLi8UlAFbWAQA9D7nDGdw=</DigestValue>
      </Reference>
      <Reference URI="/xl/styles.xml?ContentType=application/vnd.openxmlformats-officedocument.spreadsheetml.styles+xml">
        <DigestMethod Algorithm="http://www.w3.org/2001/04/xmlenc#sha256"/>
        <DigestValue>KPx1JBDL+9bc4PDMn4fsr+OIXIGEkZZ+JyyUMT1ogAE=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PZd3Xfc8jplkKtILI4TgariDrIYEDBvYiE3JxM0XexQ=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VKgvI/mwfLo3tT7njXWGq3pEAp0ZRgHdDTWHQNfZFwE=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2022-08-16T22:40:53Z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2022-08-16T22:40:53Z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2021-09-02T15:03:14Z</cp:lastPrinted>
  <dcterms:created xsi:type="dcterms:W3CDTF">2021-03-12T11:40:18Z</dcterms:created>
  <dcterms:modified xsi:type="dcterms:W3CDTF">2022-08-16T21:00:48Z</dcterms:modified>
</cp:coreProperties>
</file>